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activeTab="2"/>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J27" i="3" l="1"/>
  <c r="K27" i="3" s="1"/>
  <c r="J26" i="3"/>
  <c r="K26" i="3" s="1"/>
  <c r="J25" i="3"/>
  <c r="K25" i="3" s="1"/>
  <c r="J24" i="3"/>
  <c r="K24" i="3" s="1"/>
  <c r="J23" i="3"/>
  <c r="K23" i="3" s="1"/>
  <c r="J22" i="3"/>
  <c r="K22" i="3" s="1"/>
  <c r="J21" i="3"/>
  <c r="K21" i="3" s="1"/>
  <c r="J20" i="3"/>
  <c r="K20" i="3" s="1"/>
  <c r="J19" i="3"/>
  <c r="K19" i="3" s="1"/>
  <c r="J18" i="3"/>
  <c r="K18" i="3" s="1"/>
  <c r="J17" i="3"/>
  <c r="K17" i="3" s="1"/>
  <c r="J16" i="3"/>
  <c r="K16" i="3" s="1"/>
  <c r="J15" i="3"/>
  <c r="K15" i="3" s="1"/>
  <c r="J14" i="3"/>
  <c r="K14" i="3" s="1"/>
  <c r="J13" i="3"/>
  <c r="K13" i="3" s="1"/>
  <c r="J12" i="3"/>
  <c r="K12" i="3" s="1"/>
  <c r="J11" i="3"/>
  <c r="K11" i="3" s="1"/>
  <c r="J10" i="3"/>
  <c r="K10" i="3" s="1"/>
  <c r="J9" i="3"/>
  <c r="K9" i="3" s="1"/>
  <c r="J8" i="3"/>
  <c r="K8" i="3" s="1"/>
  <c r="J28" i="2"/>
  <c r="K28" i="2" s="1"/>
  <c r="J27" i="2"/>
  <c r="K27" i="2" s="1"/>
  <c r="J26" i="2"/>
  <c r="K26" i="2" s="1"/>
  <c r="J25" i="2"/>
  <c r="K25" i="2" s="1"/>
  <c r="J24" i="2"/>
  <c r="K24" i="2" s="1"/>
  <c r="J23" i="2"/>
  <c r="K23" i="2" s="1"/>
  <c r="J22" i="2"/>
  <c r="K22" i="2" s="1"/>
  <c r="J21" i="2"/>
  <c r="K21" i="2" s="1"/>
  <c r="J20" i="2"/>
  <c r="K20" i="2" s="1"/>
  <c r="J19" i="2"/>
  <c r="K19" i="2" s="1"/>
  <c r="J18" i="2"/>
  <c r="K18" i="2" s="1"/>
  <c r="J17" i="2"/>
  <c r="K17" i="2" s="1"/>
  <c r="J16" i="2"/>
  <c r="K16" i="2" s="1"/>
  <c r="J15" i="2"/>
  <c r="K15" i="2" s="1"/>
  <c r="J14" i="2"/>
  <c r="K14" i="2" s="1"/>
  <c r="J13" i="2"/>
  <c r="K13" i="2" s="1"/>
  <c r="J12" i="2"/>
  <c r="K12" i="2" s="1"/>
  <c r="J11" i="2"/>
  <c r="K11" i="2" s="1"/>
  <c r="J10" i="2"/>
  <c r="K10" i="2" s="1"/>
  <c r="J9" i="2"/>
  <c r="K9" i="2" s="1"/>
  <c r="J27" i="1"/>
  <c r="K27" i="1" s="1"/>
  <c r="J26" i="1"/>
  <c r="K26" i="1" s="1"/>
  <c r="J25" i="1"/>
  <c r="K25" i="1" s="1"/>
  <c r="J24" i="1"/>
  <c r="K24" i="1" s="1"/>
  <c r="J23" i="1"/>
  <c r="K23" i="1" s="1"/>
  <c r="J22" i="1"/>
  <c r="K22" i="1" s="1"/>
  <c r="J21" i="1"/>
  <c r="K21" i="1" s="1"/>
  <c r="J20" i="1"/>
  <c r="K20" i="1" s="1"/>
  <c r="J19" i="1"/>
  <c r="K19" i="1" s="1"/>
  <c r="J18" i="1"/>
  <c r="K18" i="1" s="1"/>
  <c r="J17" i="1"/>
  <c r="K17" i="1" s="1"/>
  <c r="J16" i="1"/>
  <c r="K16" i="1" s="1"/>
  <c r="J15" i="1"/>
  <c r="K15" i="1" s="1"/>
  <c r="J14" i="1"/>
  <c r="K14" i="1" s="1"/>
  <c r="J13" i="1"/>
  <c r="K13" i="1" s="1"/>
  <c r="J12" i="1"/>
  <c r="K12" i="1" s="1"/>
  <c r="J11" i="1"/>
  <c r="K11" i="1" s="1"/>
  <c r="J10" i="1"/>
  <c r="K10" i="1" s="1"/>
  <c r="J9" i="1"/>
  <c r="K9" i="1" s="1"/>
  <c r="J8" i="1"/>
  <c r="J28" i="1" l="1"/>
  <c r="B5" i="4" s="1"/>
  <c r="E5" i="4" s="1"/>
  <c r="K28" i="3"/>
  <c r="K29" i="2"/>
  <c r="J28" i="3"/>
  <c r="B7" i="4" s="1"/>
  <c r="E7" i="4" s="1"/>
  <c r="K8" i="1"/>
  <c r="K28" i="1" s="1"/>
  <c r="J29" i="2"/>
  <c r="B6" i="4" s="1"/>
  <c r="E6" i="4" s="1"/>
</calcChain>
</file>

<file path=xl/sharedStrings.xml><?xml version="1.0" encoding="utf-8"?>
<sst xmlns="http://schemas.openxmlformats.org/spreadsheetml/2006/main" count="249" uniqueCount="101">
  <si>
    <t>BIỂU MẪU SỐ 04/ĐGTĐ-SCM - CHI PHÍ TUÂN THỦ THỦ TỤC HÀNH CHÍNH TRONG DỰ THẢO VĂN BẢN</t>
  </si>
  <si>
    <t>TÊN THỦ TỤC HÀNH CHÍNH: hỗ trợ mua, đóng thuyền, tàu chở khách du lịch</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</si>
  <si>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</si>
  <si>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</si>
  <si>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</si>
  <si>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</si>
  <si>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</si>
  <si>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</si>
  <si>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</si>
  <si>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</si>
  <si>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</si>
  <si>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</si>
  <si>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</si>
  <si>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</si>
  <si>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Chuẩn bị hồ sơ</t>
  </si>
  <si>
    <t>1.1</t>
  </si>
  <si>
    <t>Đơn đề nghị hỗ trợ (Mẫu số 03 - Phụ lục II)</t>
  </si>
  <si>
    <t>Soạn thảo, ký đơn đề nghị hỗ trợ</t>
  </si>
  <si>
    <t>Theo Mẫu số 03 - Phụ lục II.</t>
  </si>
  <si>
    <t>1.2</t>
  </si>
  <si>
    <t>Báo cáo kết quả đầu tư hoàn thành</t>
  </si>
  <si>
    <t>Tổng hợp thông tin về loại phương tiện, số đăng ký, sức chở, công suất, tổng mức đầu tư, thời gian đưa vào khai thác, tình hình khai thác, vận hành và điều kiện hỗ trợ</t>
  </si>
  <si>
    <t>1.3</t>
  </si>
  <si>
    <t>Bản sao Giấy chứng nhận đăng ký phương tiện thủy nội địa còn hiệu lực</t>
  </si>
  <si>
    <t>Sao chụp/scan, sắp xếp giấy chứng nhận đăng ký phương tiện thủy nội địa</t>
  </si>
  <si>
    <t>1.4</t>
  </si>
  <si>
    <t>Bản sao Giấy chứng nhận an toàn kỹ thuật và bảo vệ môi trường còn hiệu lực</t>
  </si>
  <si>
    <t>Sao chụp/scan, sắp xếp giấy chứng nhận an toàn kỹ thuật và bảo vệ môi trường</t>
  </si>
  <si>
    <t>1.5</t>
  </si>
  <si>
    <t>Bản sao biển hiệu phương tiện vận tải khách du lịch còn hiệu lực</t>
  </si>
  <si>
    <t>Sao chụp/scan, sắp xếp biển hiệu phương tiện vận tải khách du lịch</t>
  </si>
  <si>
    <t>1.6</t>
  </si>
  <si>
    <t>Hợp đồng mua phương tiện hoặc hợp đồng đóng mới phương tiện</t>
  </si>
  <si>
    <t>Sao chụp/scan, kiểm tra, sắp xếp hợp đồng mua phương tiện hoặc hợp đồng đóng mới phương tiện</t>
  </si>
  <si>
    <t>1.7</t>
  </si>
  <si>
    <t>Hồ sơ chứng minh chi phí đầu tư thực tế</t>
  </si>
  <si>
    <t>Tập hợp hợp đồng, hóa đơn mua bán hoặc đóng mới phương tiện và chứng từ thanh toán hợp pháp theo quy định</t>
  </si>
  <si>
    <t>1.8</t>
  </si>
  <si>
    <t>Tài liệu hoặc giấy tờ chứng minh phương tiện sử dụng năng lượng điện, năng lượng xanh hoặc công nghệ thân thiện với môi trường</t>
  </si>
  <si>
    <t>Tập hợp tài liệu của nhà sản xuất, đơn vị đóng mới hoặc cơ quan có thẩm quyền chứng minh phương tiện sử dụng năng lượng điện, năng lượng xanh hoặc công nghệ thân thiện với môi trường</t>
  </si>
  <si>
    <t>1.9</t>
  </si>
  <si>
    <t>Bản sao Giấy chứng nhận đăng ký doanh nghiệp/hợp tác xã hoặc hợp đồng thuê phương tiện/hợp đồng dịch vụ giữa thành viên và hợp tác xã</t>
  </si>
  <si>
    <t>Sao chụp/scan, sắp xếp tài liệu chứng minh tư cách pháp lý và quyền sở hữu, sử dụng phương tiện</t>
  </si>
  <si>
    <t>1.10</t>
  </si>
  <si>
    <t>Phương án khai thác, vận hành phương tiện bảo đảm an toàn cho khách du lịch theo quy định của pháp luật</t>
  </si>
  <si>
    <t>Soạn thảo, hoàn thiện phương án khai thác, vận hành phương tiện bảo đảm an toàn cho khách du lịch</t>
  </si>
  <si>
    <t>1.11</t>
  </si>
  <si>
    <t>Nhật ký hành trình hoặc sổ nhật ký khai thác vận chuyển khách du lịch (đối với phương tiện đã đưa vào khai thác)</t>
  </si>
  <si>
    <t>Sao chụp/scan, trích xuất, sắp xếp nhật ký hành trình hoặc sổ nhật ký khai thác vận chuyển khách du lịch</t>
  </si>
  <si>
    <t>1.12</t>
  </si>
  <si>
    <t>Bản sao Giấy chứng nhận bảo hiểm trách nhiệm dân sự của chủ phương tiện đối với hành khách còn hiệu lực</t>
  </si>
  <si>
    <t>Sao chụp/scan, sắp xếp giấy chứng nhận bảo hiểm trách nhiệm dân sự</t>
  </si>
  <si>
    <t>1.13</t>
  </si>
  <si>
    <t>Bản sao Giấy xác nhận đối tượng đủ điều kiện đăng ký tham gia thực hiện chính sách hỗ trợ phát triển du lịch do Ủy ban nhân dân xã, phường cấp</t>
  </si>
  <si>
    <t>Sao chụp/scan, sắp xếp giấy xác nhận đủ điều kiện đăng ký tham gia thực hiện chính sách</t>
  </si>
  <si>
    <t>Theo Mẫu số 05.</t>
  </si>
  <si>
    <t>1.14</t>
  </si>
  <si>
    <t>Văn bản cam kết thực hiện chính sách (Mẫu số 04 - Phụ lục I)</t>
  </si>
  <si>
    <t>Soạn thảo, ký văn bản cam kết thực hiện chính sách</t>
  </si>
  <si>
    <t>Theo Mẫu số 04 - Phụ lục I.</t>
  </si>
  <si>
    <t>Nộp hồ sơ</t>
  </si>
  <si>
    <t>Trực tiếp tại Trung tâm Phục vụ hành chính công tỉnh/Trung tâm Phục vụ hành chính công xã, phường</t>
  </si>
  <si>
    <t>Cấp xã miền núi: 03 giờ/01 lượt; tính 01 lượt nộp hồ sơ.</t>
  </si>
  <si>
    <t>Nộp phí, lệ phí, chi phí khác</t>
  </si>
  <si>
    <t>Không quy định</t>
  </si>
  <si>
    <t>Dự thảo không quy định phí, lệ phí.</t>
  </si>
  <si>
    <t>Chuẩn bị, phục vụ việc kiểm tra, đánh giá thực tế</t>
  </si>
  <si>
    <t>Chuẩn bị phương tiện, tài liệu, điều kiện khai thác và phối hợp đoàn kiểm tra thực tế sau đầu tư</t>
  </si>
  <si>
    <t>Bắt buộc do chính sách hỗ trợ sau đầu tư; chỉ tính phần chi phí của đối tượng thực hiện TTHC.</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</si>
  <si>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</si>
  <si>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</si>
  <si>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</si>
  <si>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</si>
  <si>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</si>
  <si>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</si>
  <si>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Cập nhật cột I khi có số lượng hồ sơ/năm chính thức để tự động tính tổng chi phí tuân thủ/năm.</t>
  </si>
  <si>
    <t>Bưu chính</t>
  </si>
  <si>
    <t>Thời gian chuẩn bị gửi hồ sơ và chi phí bưu chính nội tỉnh ước tính.</t>
  </si>
  <si>
    <t>Nhận qua bưu chính/bản điện tử; kinh phí chuyển khoản</t>
  </si>
  <si>
    <t>Trực tuyến tại Cổng dịch vụ công/Hệ thống thông tin giải quyết TTHC</t>
  </si>
  <si>
    <t>Nộp trực tuyến: 01 giờ/01 lượt.</t>
  </si>
  <si>
    <t>Nhận kết quả điện tử; kinh phí chuyển khoản</t>
  </si>
  <si>
    <t>TỔNG HỢP CHI PHÍ TUÂN THỦ TTHC THEO BIỂU MẪU SỐ 04/ĐGTĐ-SCM</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</si>
  <si>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</si>
  <si>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</si>
  <si>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</si>
  <si>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</si>
  <si>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</si>
  <si>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</si>
  <si>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</si>
  <si>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</si>
  <si>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</si>
  <si>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</si>
  <si>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</si>
  <si>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Căn cứ và lưu ý</t>
  </si>
  <si>
    <t>Biểu mẫu được cập nhật theo thành phần hồ sơ thủ tục hỗ trợ mua, đóng thuyền, tàu chở khách du lịch tại Điều 19 dự thảo Quy định.</t>
  </si>
  <si>
    <t>Thành phần hồ sơ gồm 14 mục; chi phí tính cho hoạt động chuẩn bị, sao chụp/scan, nộp hồ sơ, phối hợp kiểm tra thực tế và nhận kết quả.</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</si>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</sst>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name val="Carlito"/>
    </font>
    <font>
      <b/>
      <sz val="12"/>
      <name val="Times New Roman"/>
      <family val="1"/>
    </font>
    <font>
      <sz val="12"/>
      <name val="Times New Roman"/>
      <family val="1"/>
    </font>
    <font>
      <i/>
      <sz val="14"/>
      <name val="Times New Roman"/>
      <family val="1"/>
    </font>
    <font>
      <b/>
      <sz val="14"/>
      <name val="Times New Roman"/>
      <family val="1"/>
    </font>
    <font>
      <sz val="14"/>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2" fillId="2" borderId="0" xfId="0" applyFont="1" applyFill="1"/>
    <xf numFmtId="0" fontId="1" fillId="2" borderId="0"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vertical="center" wrapText="1"/>
    </xf>
    <xf numFmtId="2" fontId="2" fillId="2" borderId="1" xfId="0" applyNumberFormat="1" applyFont="1" applyFill="1" applyBorder="1" applyAlignment="1">
      <alignment vertical="center" wrapText="1"/>
    </xf>
    <xf numFmtId="3" fontId="2" fillId="2"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3" fontId="1" fillId="2" borderId="1" xfId="0" applyNumberFormat="1" applyFont="1" applyFill="1" applyBorder="1" applyAlignment="1">
      <alignment vertical="center" wrapText="1"/>
    </xf>
    <xf numFmtId="3" fontId="1" fillId="2" borderId="0" xfId="0" applyNumberFormat="1" applyFont="1" applyFill="1" applyBorder="1" applyAlignment="1">
      <alignment vertical="center" wrapText="1"/>
    </xf>
    <xf numFmtId="0" fontId="1" fillId="2" borderId="0" xfId="0" applyNumberFormat="1" applyFont="1" applyFill="1" applyBorder="1" applyAlignment="1">
      <alignment vertical="center" wrapText="1"/>
    </xf>
    <xf numFmtId="0" fontId="5" fillId="2" borderId="0" xfId="0" applyFont="1" applyFill="1"/>
    <xf numFmtId="0" fontId="5" fillId="2" borderId="0" xfId="0" applyFont="1" applyFill="1" applyAlignment="1">
      <alignment horizontal="center"/>
    </xf>
    <xf numFmtId="0" fontId="2" fillId="2" borderId="0" xfId="0" applyFont="1" applyFill="1" applyAlignment="1">
      <alignment horizontal="center"/>
    </xf>
    <xf numFmtId="2" fontId="2"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3" fontId="5" fillId="2" borderId="1" xfId="0" applyNumberFormat="1" applyFont="1" applyFill="1" applyBorder="1" applyAlignment="1">
      <alignment vertical="top" wrapText="1"/>
    </xf>
    <xf numFmtId="0" fontId="5" fillId="2" borderId="1" xfId="0" applyNumberFormat="1" applyFont="1" applyFill="1" applyBorder="1" applyAlignment="1">
      <alignment vertical="center" wrapText="1"/>
    </xf>
    <xf numFmtId="0" fontId="5" fillId="2" borderId="1" xfId="0" applyNumberFormat="1" applyFont="1" applyFill="1" applyBorder="1" applyAlignment="1">
      <alignment horizontal="left" vertical="center" wrapText="1"/>
    </xf>
    <xf numFmtId="3" fontId="5" fillId="2" borderId="1" xfId="0" applyNumberFormat="1" applyFont="1" applyFill="1" applyBorder="1" applyAlignment="1">
      <alignment vertical="center" wrapText="1"/>
    </xf>
    <xf numFmtId="0" fontId="5" fillId="2" borderId="1" xfId="0" applyNumberFormat="1" applyFont="1" applyFill="1" applyBorder="1" applyAlignment="1">
      <alignment horizontal="center" vertical="center" wrapText="1"/>
    </xf>
    <xf numFmtId="0" fontId="1" fillId="2" borderId="0" xfId="0" applyNumberFormat="1" applyFont="1" applyFill="1" applyBorder="1" applyAlignment="1">
      <alignment horizontal="center" vertical="center" wrapText="1"/>
    </xf>
    <xf numFmtId="0" fontId="1" fillId="2" borderId="0" xfId="0" applyNumberFormat="1" applyFont="1" applyFill="1" applyBorder="1" applyAlignment="1">
      <alignment wrapText="1"/>
    </xf>
    <xf numFmtId="0" fontId="1" fillId="2" borderId="2"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3" fillId="2" borderId="0" xfId="0" applyNumberFormat="1" applyFont="1" applyFill="1" applyBorder="1" applyAlignment="1">
      <alignment wrapText="1"/>
    </xf>
    <xf numFmtId="0" fontId="4" fillId="2" borderId="0" xfId="0" applyNumberFormat="1" applyFont="1" applyFill="1" applyBorder="1" applyAlignment="1">
      <alignment horizontal="center" vertical="center" wrapText="1"/>
    </xf>
    <xf numFmtId="0" fontId="4" fillId="2" borderId="0" xfId="0" applyNumberFormat="1" applyFont="1" applyFill="1" applyBorder="1" applyAlignment="1">
      <alignment wrapText="1"/>
    </xf>
    <xf numFmtId="0" fontId="5" fillId="2" borderId="1" xfId="0" applyNumberFormat="1" applyFont="1" applyFill="1" applyBorder="1" applyAlignment="1">
      <alignment horizontal="left" vertical="center" wrapText="1"/>
    </xf>
    <xf numFmtId="0" fontId="4" fillId="2" borderId="0" xfId="0" applyNumberFormat="1"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opLeftCell="A6" zoomScaleNormal="100" workbookViewId="0">
      <selection activeCell="H27" sqref="H27"/>
    </sheetView>
  </sheetViews>
  <sheetFormatPr defaultRowHeight="15.75"/>
  <cols>
    <col min="1" max="1" width="4.375" style="1" customWidth="1"/>
    <col min="2" max="2" width="22.375" style="1" customWidth="1"/>
    <col min="3" max="3" width="22.25" style="1" customWidth="1"/>
    <col min="4" max="4" width="6" style="1" customWidth="1"/>
    <col min="5" max="5" width="8.375" style="1" customWidth="1"/>
    <col min="6" max="6" width="6.625" style="1" customWidth="1"/>
    <col min="7" max="7" width="7" style="1" customWidth="1"/>
    <col min="8" max="9" width="6.5" style="1" customWidth="1"/>
    <col min="10" max="10" width="9.25" style="1" customWidth="1"/>
    <col min="11" max="11" width="9.875" style="1" customWidth="1"/>
    <col min="12" max="12" width="13" style="1" customWidth="1"/>
    <col min="13" max="16384" width="9" style="1"/>
  </cols>
  <sheetData>
    <row r="1" spans="1:12">
      <c r="A1" s="24" t="s">
        <v>0</v>
      </c>
      <c r="B1" s="24"/>
      <c r="C1" s="24"/>
      <c r="D1" s="24"/>
      <c r="E1" s="24"/>
      <c r="F1" s="24"/>
      <c r="G1" s="24"/>
      <c r="H1" s="24"/>
      <c r="I1" s="24"/>
      <c r="J1" s="24"/>
      <c r="K1" s="24"/>
      <c r="L1" s="24"/>
    </row>
    <row r="3" spans="1:12">
      <c r="A3" s="25" t="s">
        <v>1</v>
      </c>
      <c r="B3" s="25"/>
      <c r="C3" s="25"/>
      <c r="D3" s="25"/>
      <c r="E3" s="25"/>
      <c r="F3" s="25"/>
      <c r="G3" s="25"/>
      <c r="H3" s="25"/>
      <c r="I3" s="25"/>
      <c r="J3" s="25"/>
      <c r="K3" s="25"/>
      <c r="L3" s="25"/>
    </row>
    <row r="4" spans="1:12" ht="12" customHeight="1"/>
    <row r="5" spans="1:12">
      <c r="A5" s="25" t="s">
        <v>2</v>
      </c>
      <c r="B5" s="25"/>
      <c r="C5" s="25"/>
      <c r="D5" s="25"/>
      <c r="E5" s="25"/>
      <c r="F5" s="25"/>
      <c r="G5" s="25"/>
      <c r="H5" s="25"/>
      <c r="I5" s="25"/>
      <c r="J5" s="25"/>
      <c r="K5" s="25"/>
      <c r="L5" s="25"/>
    </row>
    <row r="6" spans="1:12" ht="9.75" customHeight="1"/>
    <row r="7" spans="1:12" ht="114.75" customHeight="1">
      <c r="A7" s="3" t="s">
        <v>100</v>
      </c>
      <c r="B7" s="3" t="s">
        <v>3</v>
      </c>
      <c r="C7" s="3" t="s">
        <v>4</v>
      </c>
      <c r="D7" s="3" t="s">
        <v>5</v>
      </c>
      <c r="E7" s="3" t="s">
        <v>6</v>
      </c>
      <c r="F7" s="3" t="s">
        <v>7</v>
      </c>
      <c r="G7" s="3" t="s">
        <v>8</v>
      </c>
      <c r="H7" s="3" t="s">
        <v>9</v>
      </c>
      <c r="I7" s="3" t="s">
        <v>10</v>
      </c>
      <c r="J7" s="3" t="s">
        <v>11</v>
      </c>
      <c r="K7" s="3" t="s">
        <v>12</v>
      </c>
      <c r="L7" s="3" t="s">
        <v>13</v>
      </c>
    </row>
    <row r="8" spans="1:12" ht="48" customHeight="1">
      <c r="A8" s="4">
        <v>1</v>
      </c>
      <c r="B8" s="5" t="s">
        <v>14</v>
      </c>
      <c r="C8" s="5"/>
      <c r="D8" s="6">
        <v>0</v>
      </c>
      <c r="E8" s="7">
        <v>48714</v>
      </c>
      <c r="F8" s="7">
        <v>0</v>
      </c>
      <c r="G8" s="7">
        <v>0</v>
      </c>
      <c r="H8" s="7">
        <v>1</v>
      </c>
      <c r="I8" s="7">
        <v>2</v>
      </c>
      <c r="J8" s="7">
        <f t="shared" ref="J8:J27" si="0">ROUND(D8*E8+F8+G8,0)</f>
        <v>0</v>
      </c>
      <c r="K8" s="7">
        <f t="shared" ref="K8:K27" si="1">J8*H8*I8</f>
        <v>0</v>
      </c>
      <c r="L8" s="5"/>
    </row>
    <row r="9" spans="1:12" ht="48" customHeight="1">
      <c r="A9" s="4" t="s">
        <v>15</v>
      </c>
      <c r="B9" s="5" t="s">
        <v>16</v>
      </c>
      <c r="C9" s="5" t="s">
        <v>17</v>
      </c>
      <c r="D9" s="6">
        <v>1.5</v>
      </c>
      <c r="E9" s="7">
        <v>48714</v>
      </c>
      <c r="F9" s="7">
        <v>0</v>
      </c>
      <c r="G9" s="7">
        <v>2000</v>
      </c>
      <c r="H9" s="7">
        <v>1</v>
      </c>
      <c r="I9" s="7">
        <v>2</v>
      </c>
      <c r="J9" s="7">
        <f t="shared" si="0"/>
        <v>75071</v>
      </c>
      <c r="K9" s="7">
        <f t="shared" si="1"/>
        <v>150142</v>
      </c>
      <c r="L9" s="5" t="s">
        <v>18</v>
      </c>
    </row>
    <row r="10" spans="1:12" ht="123" customHeight="1">
      <c r="A10" s="4" t="s">
        <v>19</v>
      </c>
      <c r="B10" s="5" t="s">
        <v>20</v>
      </c>
      <c r="C10" s="5" t="s">
        <v>21</v>
      </c>
      <c r="D10" s="6">
        <v>3</v>
      </c>
      <c r="E10" s="7">
        <v>48714</v>
      </c>
      <c r="F10" s="7">
        <v>0</v>
      </c>
      <c r="G10" s="7">
        <v>10000</v>
      </c>
      <c r="H10" s="7">
        <v>1</v>
      </c>
      <c r="I10" s="7">
        <v>2</v>
      </c>
      <c r="J10" s="7">
        <f t="shared" si="0"/>
        <v>156142</v>
      </c>
      <c r="K10" s="7">
        <f t="shared" si="1"/>
        <v>312284</v>
      </c>
      <c r="L10" s="5"/>
    </row>
    <row r="11" spans="1:12" ht="82.5" customHeight="1">
      <c r="A11" s="4" t="s">
        <v>22</v>
      </c>
      <c r="B11" s="5" t="s">
        <v>23</v>
      </c>
      <c r="C11" s="5" t="s">
        <v>24</v>
      </c>
      <c r="D11" s="6">
        <v>0.75</v>
      </c>
      <c r="E11" s="7">
        <v>48714</v>
      </c>
      <c r="F11" s="7">
        <v>0</v>
      </c>
      <c r="G11" s="7">
        <v>5000</v>
      </c>
      <c r="H11" s="7">
        <v>1</v>
      </c>
      <c r="I11" s="7">
        <v>2</v>
      </c>
      <c r="J11" s="7">
        <f t="shared" si="0"/>
        <v>41536</v>
      </c>
      <c r="K11" s="7">
        <f t="shared" si="1"/>
        <v>83072</v>
      </c>
      <c r="L11" s="5"/>
    </row>
    <row r="12" spans="1:12" ht="70.5" customHeight="1">
      <c r="A12" s="4" t="s">
        <v>25</v>
      </c>
      <c r="B12" s="5" t="s">
        <v>26</v>
      </c>
      <c r="C12" s="5" t="s">
        <v>27</v>
      </c>
      <c r="D12" s="6">
        <v>0.75</v>
      </c>
      <c r="E12" s="7">
        <v>48714</v>
      </c>
      <c r="F12" s="7">
        <v>0</v>
      </c>
      <c r="G12" s="7">
        <v>5000</v>
      </c>
      <c r="H12" s="7">
        <v>1</v>
      </c>
      <c r="I12" s="7">
        <v>2</v>
      </c>
      <c r="J12" s="7">
        <f t="shared" si="0"/>
        <v>41536</v>
      </c>
      <c r="K12" s="7">
        <f t="shared" si="1"/>
        <v>83072</v>
      </c>
      <c r="L12" s="5"/>
    </row>
    <row r="13" spans="1:12" ht="72" customHeight="1">
      <c r="A13" s="4" t="s">
        <v>28</v>
      </c>
      <c r="B13" s="5" t="s">
        <v>29</v>
      </c>
      <c r="C13" s="5" t="s">
        <v>30</v>
      </c>
      <c r="D13" s="6">
        <v>0.5</v>
      </c>
      <c r="E13" s="7">
        <v>48714</v>
      </c>
      <c r="F13" s="7">
        <v>0</v>
      </c>
      <c r="G13" s="7">
        <v>5000</v>
      </c>
      <c r="H13" s="7">
        <v>1</v>
      </c>
      <c r="I13" s="7">
        <v>2</v>
      </c>
      <c r="J13" s="7">
        <f t="shared" si="0"/>
        <v>29357</v>
      </c>
      <c r="K13" s="7">
        <f t="shared" si="1"/>
        <v>58714</v>
      </c>
      <c r="L13" s="5"/>
    </row>
    <row r="14" spans="1:12" ht="71.25" customHeight="1">
      <c r="A14" s="4" t="s">
        <v>31</v>
      </c>
      <c r="B14" s="5" t="s">
        <v>32</v>
      </c>
      <c r="C14" s="5" t="s">
        <v>33</v>
      </c>
      <c r="D14" s="6">
        <v>0.75</v>
      </c>
      <c r="E14" s="7">
        <v>48714</v>
      </c>
      <c r="F14" s="7">
        <v>0</v>
      </c>
      <c r="G14" s="7">
        <v>5000</v>
      </c>
      <c r="H14" s="7">
        <v>1</v>
      </c>
      <c r="I14" s="7">
        <v>2</v>
      </c>
      <c r="J14" s="7">
        <f t="shared" si="0"/>
        <v>41536</v>
      </c>
      <c r="K14" s="7">
        <f t="shared" si="1"/>
        <v>83072</v>
      </c>
      <c r="L14" s="5"/>
    </row>
    <row r="15" spans="1:12" ht="88.5" customHeight="1">
      <c r="A15" s="4" t="s">
        <v>34</v>
      </c>
      <c r="B15" s="5" t="s">
        <v>35</v>
      </c>
      <c r="C15" s="5" t="s">
        <v>36</v>
      </c>
      <c r="D15" s="6">
        <v>2</v>
      </c>
      <c r="E15" s="7">
        <v>48714</v>
      </c>
      <c r="F15" s="7">
        <v>0</v>
      </c>
      <c r="G15" s="7">
        <v>20000</v>
      </c>
      <c r="H15" s="7">
        <v>1</v>
      </c>
      <c r="I15" s="7">
        <v>2</v>
      </c>
      <c r="J15" s="7">
        <f t="shared" si="0"/>
        <v>117428</v>
      </c>
      <c r="K15" s="7">
        <f t="shared" si="1"/>
        <v>234856</v>
      </c>
      <c r="L15" s="5"/>
    </row>
    <row r="16" spans="1:12" ht="124.5" customHeight="1">
      <c r="A16" s="4" t="s">
        <v>37</v>
      </c>
      <c r="B16" s="5" t="s">
        <v>38</v>
      </c>
      <c r="C16" s="5" t="s">
        <v>39</v>
      </c>
      <c r="D16" s="6">
        <v>1</v>
      </c>
      <c r="E16" s="7">
        <v>48714</v>
      </c>
      <c r="F16" s="7">
        <v>0</v>
      </c>
      <c r="G16" s="7">
        <v>5000</v>
      </c>
      <c r="H16" s="7">
        <v>1</v>
      </c>
      <c r="I16" s="7">
        <v>2</v>
      </c>
      <c r="J16" s="7">
        <f t="shared" si="0"/>
        <v>53714</v>
      </c>
      <c r="K16" s="7">
        <f t="shared" si="1"/>
        <v>107428</v>
      </c>
      <c r="L16" s="5"/>
    </row>
    <row r="17" spans="1:12" ht="108" customHeight="1">
      <c r="A17" s="4" t="s">
        <v>40</v>
      </c>
      <c r="B17" s="5" t="s">
        <v>41</v>
      </c>
      <c r="C17" s="5" t="s">
        <v>42</v>
      </c>
      <c r="D17" s="6">
        <v>1</v>
      </c>
      <c r="E17" s="7">
        <v>48714</v>
      </c>
      <c r="F17" s="7">
        <v>0</v>
      </c>
      <c r="G17" s="7">
        <v>10000</v>
      </c>
      <c r="H17" s="7">
        <v>1</v>
      </c>
      <c r="I17" s="7">
        <v>2</v>
      </c>
      <c r="J17" s="7">
        <f t="shared" si="0"/>
        <v>58714</v>
      </c>
      <c r="K17" s="7">
        <f t="shared" si="1"/>
        <v>117428</v>
      </c>
      <c r="L17" s="5"/>
    </row>
    <row r="18" spans="1:12" ht="90" customHeight="1">
      <c r="A18" s="4" t="s">
        <v>43</v>
      </c>
      <c r="B18" s="5" t="s">
        <v>44</v>
      </c>
      <c r="C18" s="5" t="s">
        <v>45</v>
      </c>
      <c r="D18" s="6">
        <v>2</v>
      </c>
      <c r="E18" s="7">
        <v>48714</v>
      </c>
      <c r="F18" s="7">
        <v>0</v>
      </c>
      <c r="G18" s="7">
        <v>5000</v>
      </c>
      <c r="H18" s="7">
        <v>1</v>
      </c>
      <c r="I18" s="7">
        <v>2</v>
      </c>
      <c r="J18" s="7">
        <f t="shared" si="0"/>
        <v>102428</v>
      </c>
      <c r="K18" s="7">
        <f t="shared" si="1"/>
        <v>204856</v>
      </c>
      <c r="L18" s="5"/>
    </row>
    <row r="19" spans="1:12" ht="87.75" customHeight="1">
      <c r="A19" s="4" t="s">
        <v>46</v>
      </c>
      <c r="B19" s="5" t="s">
        <v>47</v>
      </c>
      <c r="C19" s="5" t="s">
        <v>48</v>
      </c>
      <c r="D19" s="6">
        <v>0.75</v>
      </c>
      <c r="E19" s="7">
        <v>48714</v>
      </c>
      <c r="F19" s="7">
        <v>0</v>
      </c>
      <c r="G19" s="7">
        <v>5000</v>
      </c>
      <c r="H19" s="7">
        <v>1</v>
      </c>
      <c r="I19" s="7">
        <v>2</v>
      </c>
      <c r="J19" s="7">
        <f t="shared" si="0"/>
        <v>41536</v>
      </c>
      <c r="K19" s="7">
        <f t="shared" si="1"/>
        <v>83072</v>
      </c>
      <c r="L19" s="5"/>
    </row>
    <row r="20" spans="1:12" ht="86.25" customHeight="1">
      <c r="A20" s="4" t="s">
        <v>49</v>
      </c>
      <c r="B20" s="5" t="s">
        <v>50</v>
      </c>
      <c r="C20" s="5" t="s">
        <v>51</v>
      </c>
      <c r="D20" s="6">
        <v>0.5</v>
      </c>
      <c r="E20" s="7">
        <v>48714</v>
      </c>
      <c r="F20" s="7">
        <v>0</v>
      </c>
      <c r="G20" s="7">
        <v>5000</v>
      </c>
      <c r="H20" s="7">
        <v>1</v>
      </c>
      <c r="I20" s="7">
        <v>2</v>
      </c>
      <c r="J20" s="7">
        <f t="shared" si="0"/>
        <v>29357</v>
      </c>
      <c r="K20" s="7">
        <f t="shared" si="1"/>
        <v>58714</v>
      </c>
      <c r="L20" s="5"/>
    </row>
    <row r="21" spans="1:12" ht="105.75" customHeight="1">
      <c r="A21" s="4" t="s">
        <v>52</v>
      </c>
      <c r="B21" s="5" t="s">
        <v>53</v>
      </c>
      <c r="C21" s="5" t="s">
        <v>54</v>
      </c>
      <c r="D21" s="6">
        <v>0.5</v>
      </c>
      <c r="E21" s="7">
        <v>48714</v>
      </c>
      <c r="F21" s="7">
        <v>0</v>
      </c>
      <c r="G21" s="7">
        <v>2000</v>
      </c>
      <c r="H21" s="7">
        <v>1</v>
      </c>
      <c r="I21" s="7">
        <v>2</v>
      </c>
      <c r="J21" s="7">
        <f t="shared" si="0"/>
        <v>26357</v>
      </c>
      <c r="K21" s="7">
        <f t="shared" si="1"/>
        <v>52714</v>
      </c>
      <c r="L21" s="5" t="s">
        <v>55</v>
      </c>
    </row>
    <row r="22" spans="1:12" ht="66" customHeight="1">
      <c r="A22" s="4" t="s">
        <v>56</v>
      </c>
      <c r="B22" s="5" t="s">
        <v>57</v>
      </c>
      <c r="C22" s="5" t="s">
        <v>58</v>
      </c>
      <c r="D22" s="6">
        <v>1</v>
      </c>
      <c r="E22" s="7">
        <v>48714</v>
      </c>
      <c r="F22" s="7">
        <v>0</v>
      </c>
      <c r="G22" s="7">
        <v>2000</v>
      </c>
      <c r="H22" s="7">
        <v>1</v>
      </c>
      <c r="I22" s="7">
        <v>2</v>
      </c>
      <c r="J22" s="7">
        <f t="shared" si="0"/>
        <v>50714</v>
      </c>
      <c r="K22" s="7">
        <f t="shared" si="1"/>
        <v>101428</v>
      </c>
      <c r="L22" s="5" t="s">
        <v>59</v>
      </c>
    </row>
    <row r="23" spans="1:12" ht="87" customHeight="1">
      <c r="A23" s="4">
        <v>2</v>
      </c>
      <c r="B23" s="5" t="s">
        <v>60</v>
      </c>
      <c r="C23" s="5" t="s">
        <v>61</v>
      </c>
      <c r="D23" s="6">
        <v>3</v>
      </c>
      <c r="E23" s="7">
        <v>48714</v>
      </c>
      <c r="F23" s="7">
        <v>0</v>
      </c>
      <c r="G23" s="7">
        <v>0</v>
      </c>
      <c r="H23" s="7">
        <v>1</v>
      </c>
      <c r="I23" s="7">
        <v>2</v>
      </c>
      <c r="J23" s="7">
        <f t="shared" si="0"/>
        <v>146142</v>
      </c>
      <c r="K23" s="7">
        <f t="shared" si="1"/>
        <v>292284</v>
      </c>
      <c r="L23" s="5" t="s">
        <v>62</v>
      </c>
    </row>
    <row r="24" spans="1:12" ht="59.25" customHeight="1">
      <c r="A24" s="4">
        <v>3</v>
      </c>
      <c r="B24" s="5" t="s">
        <v>63</v>
      </c>
      <c r="C24" s="5" t="s">
        <v>64</v>
      </c>
      <c r="D24" s="6">
        <v>0</v>
      </c>
      <c r="E24" s="7">
        <v>48714</v>
      </c>
      <c r="F24" s="7">
        <v>0</v>
      </c>
      <c r="G24" s="7">
        <v>0</v>
      </c>
      <c r="H24" s="7">
        <v>1</v>
      </c>
      <c r="I24" s="7">
        <v>2</v>
      </c>
      <c r="J24" s="7">
        <f t="shared" si="0"/>
        <v>0</v>
      </c>
      <c r="K24" s="7">
        <f t="shared" si="1"/>
        <v>0</v>
      </c>
      <c r="L24" s="5" t="s">
        <v>65</v>
      </c>
    </row>
    <row r="25" spans="1:12" ht="118.5" customHeight="1">
      <c r="A25" s="4">
        <v>4</v>
      </c>
      <c r="B25" s="5" t="s">
        <v>66</v>
      </c>
      <c r="C25" s="5" t="s">
        <v>67</v>
      </c>
      <c r="D25" s="6">
        <v>1</v>
      </c>
      <c r="E25" s="7">
        <v>48714</v>
      </c>
      <c r="F25" s="7">
        <v>0</v>
      </c>
      <c r="G25" s="7">
        <v>0</v>
      </c>
      <c r="H25" s="7">
        <v>1</v>
      </c>
      <c r="I25" s="7">
        <v>2</v>
      </c>
      <c r="J25" s="7">
        <f t="shared" si="0"/>
        <v>48714</v>
      </c>
      <c r="K25" s="7">
        <f t="shared" si="1"/>
        <v>97428</v>
      </c>
      <c r="L25" s="5" t="s">
        <v>68</v>
      </c>
    </row>
    <row r="26" spans="1:12" ht="37.5" customHeight="1">
      <c r="A26" s="4">
        <v>5</v>
      </c>
      <c r="B26" s="5" t="s">
        <v>69</v>
      </c>
      <c r="C26" s="5" t="s">
        <v>70</v>
      </c>
      <c r="D26" s="6">
        <v>0</v>
      </c>
      <c r="E26" s="7">
        <v>48714</v>
      </c>
      <c r="F26" s="7">
        <v>0</v>
      </c>
      <c r="G26" s="7">
        <v>0</v>
      </c>
      <c r="H26" s="7">
        <v>1</v>
      </c>
      <c r="I26" s="7">
        <v>2</v>
      </c>
      <c r="J26" s="7">
        <f t="shared" si="0"/>
        <v>0</v>
      </c>
      <c r="K26" s="7">
        <f t="shared" si="1"/>
        <v>0</v>
      </c>
      <c r="L26" s="5"/>
    </row>
    <row r="27" spans="1:12" ht="120" customHeight="1">
      <c r="A27" s="4">
        <v>6</v>
      </c>
      <c r="B27" s="5" t="s">
        <v>71</v>
      </c>
      <c r="C27" s="5" t="s">
        <v>72</v>
      </c>
      <c r="D27" s="6">
        <v>3</v>
      </c>
      <c r="E27" s="7">
        <v>48714</v>
      </c>
      <c r="F27" s="7">
        <v>0</v>
      </c>
      <c r="G27" s="7">
        <v>0</v>
      </c>
      <c r="H27" s="7">
        <v>1</v>
      </c>
      <c r="I27" s="7">
        <v>2</v>
      </c>
      <c r="J27" s="7">
        <f t="shared" si="0"/>
        <v>146142</v>
      </c>
      <c r="K27" s="7">
        <f t="shared" si="1"/>
        <v>292284</v>
      </c>
      <c r="L27" s="5" t="s">
        <v>73</v>
      </c>
    </row>
    <row r="28" spans="1:12" ht="31.5" customHeight="1">
      <c r="A28" s="26" t="s">
        <v>74</v>
      </c>
      <c r="B28" s="27"/>
      <c r="C28" s="28"/>
      <c r="D28" s="9"/>
      <c r="E28" s="9"/>
      <c r="F28" s="9"/>
      <c r="G28" s="9"/>
      <c r="H28" s="9"/>
      <c r="I28" s="9"/>
      <c r="J28" s="9">
        <f>SUM(J8:J27)</f>
        <v>1206424</v>
      </c>
      <c r="K28" s="9">
        <f>SUM(K8:K27)</f>
        <v>2412848</v>
      </c>
      <c r="L28" s="8"/>
    </row>
  </sheetData>
  <mergeCells count="4">
    <mergeCell ref="A1:L1"/>
    <mergeCell ref="A3:L3"/>
    <mergeCell ref="A5:L5"/>
    <mergeCell ref="A28:C28"/>
  </mergeCells>
  <pageMargins left="0.7" right="0.45" top="0.5" bottom="0.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85" zoomScaleNormal="85" workbookViewId="0">
      <selection activeCell="A23" sqref="A23"/>
    </sheetView>
  </sheetViews>
  <sheetFormatPr defaultRowHeight="15.75"/>
  <cols>
    <col min="1" max="1" width="4.125" style="1" customWidth="1"/>
    <col min="2" max="2" width="21.625" style="1" customWidth="1"/>
    <col min="3" max="3" width="18.875" style="1" customWidth="1"/>
    <col min="4" max="4" width="7.125" style="1" customWidth="1"/>
    <col min="5" max="5" width="8.75" style="1" customWidth="1"/>
    <col min="6" max="6" width="7.375" style="1" customWidth="1"/>
    <col min="7" max="7" width="8.625" style="1" customWidth="1"/>
    <col min="8" max="8" width="7.625" style="1" customWidth="1"/>
    <col min="9" max="9" width="7.25" style="1" customWidth="1"/>
    <col min="10" max="10" width="8.625" style="1" customWidth="1"/>
    <col min="11" max="11" width="11" style="1" customWidth="1"/>
    <col min="12" max="12" width="12.5" style="1" customWidth="1"/>
    <col min="13" max="16384" width="9" style="1"/>
  </cols>
  <sheetData>
    <row r="1" spans="1:12">
      <c r="A1" s="24" t="s">
        <v>0</v>
      </c>
      <c r="B1" s="24"/>
      <c r="C1" s="24"/>
      <c r="D1" s="24"/>
      <c r="E1" s="24"/>
      <c r="F1" s="24"/>
      <c r="G1" s="24"/>
      <c r="H1" s="24"/>
      <c r="I1" s="24"/>
      <c r="J1" s="24"/>
      <c r="K1" s="24"/>
      <c r="L1" s="24"/>
    </row>
    <row r="4" spans="1:12">
      <c r="A4" s="25" t="s">
        <v>1</v>
      </c>
      <c r="B4" s="25"/>
      <c r="C4" s="25"/>
      <c r="D4" s="25"/>
      <c r="E4" s="25"/>
      <c r="F4" s="25"/>
      <c r="G4" s="25"/>
      <c r="H4" s="25"/>
      <c r="I4" s="25"/>
      <c r="J4" s="25"/>
      <c r="K4" s="25"/>
      <c r="L4" s="25"/>
    </row>
    <row r="6" spans="1:12">
      <c r="A6" s="25" t="s">
        <v>2</v>
      </c>
      <c r="B6" s="25"/>
      <c r="C6" s="25"/>
      <c r="D6" s="25"/>
      <c r="E6" s="25"/>
      <c r="F6" s="25"/>
      <c r="G6" s="25"/>
      <c r="H6" s="25"/>
      <c r="I6" s="25"/>
      <c r="J6" s="25"/>
      <c r="K6" s="25"/>
      <c r="L6" s="25"/>
    </row>
    <row r="8" spans="1:12" ht="114.75" customHeight="1">
      <c r="A8" s="3" t="s">
        <v>100</v>
      </c>
      <c r="B8" s="3" t="s">
        <v>3</v>
      </c>
      <c r="C8" s="3" t="s">
        <v>4</v>
      </c>
      <c r="D8" s="3" t="s">
        <v>5</v>
      </c>
      <c r="E8" s="3" t="s">
        <v>6</v>
      </c>
      <c r="F8" s="3" t="s">
        <v>7</v>
      </c>
      <c r="G8" s="3" t="s">
        <v>8</v>
      </c>
      <c r="H8" s="3" t="s">
        <v>9</v>
      </c>
      <c r="I8" s="3" t="s">
        <v>10</v>
      </c>
      <c r="J8" s="3" t="s">
        <v>11</v>
      </c>
      <c r="K8" s="3" t="s">
        <v>12</v>
      </c>
      <c r="L8" s="3" t="s">
        <v>13</v>
      </c>
    </row>
    <row r="9" spans="1:12" ht="48" customHeight="1">
      <c r="A9" s="4">
        <v>1</v>
      </c>
      <c r="B9" s="5" t="s">
        <v>14</v>
      </c>
      <c r="C9" s="5"/>
      <c r="D9" s="6">
        <v>0</v>
      </c>
      <c r="E9" s="7">
        <v>48714</v>
      </c>
      <c r="F9" s="7">
        <v>0</v>
      </c>
      <c r="G9" s="7">
        <v>0</v>
      </c>
      <c r="H9" s="7">
        <v>1</v>
      </c>
      <c r="I9" s="7">
        <v>2</v>
      </c>
      <c r="J9" s="7">
        <f t="shared" ref="J9:J28" si="0">ROUND(D9*E9+F9+G9,0)</f>
        <v>0</v>
      </c>
      <c r="K9" s="7">
        <f t="shared" ref="K9:K28" si="1">J9*H9*I9</f>
        <v>0</v>
      </c>
      <c r="L9" s="5"/>
    </row>
    <row r="10" spans="1:12" ht="49.5" customHeight="1">
      <c r="A10" s="4" t="s">
        <v>15</v>
      </c>
      <c r="B10" s="5" t="s">
        <v>16</v>
      </c>
      <c r="C10" s="5" t="s">
        <v>17</v>
      </c>
      <c r="D10" s="6">
        <v>1.5</v>
      </c>
      <c r="E10" s="7">
        <v>48714</v>
      </c>
      <c r="F10" s="7">
        <v>0</v>
      </c>
      <c r="G10" s="7">
        <v>2000</v>
      </c>
      <c r="H10" s="7">
        <v>1</v>
      </c>
      <c r="I10" s="7">
        <v>2</v>
      </c>
      <c r="J10" s="7">
        <f t="shared" si="0"/>
        <v>75071</v>
      </c>
      <c r="K10" s="7">
        <f t="shared" si="1"/>
        <v>150142</v>
      </c>
      <c r="L10" s="5" t="s">
        <v>18</v>
      </c>
    </row>
    <row r="11" spans="1:12" ht="114.75" customHeight="1">
      <c r="A11" s="4" t="s">
        <v>19</v>
      </c>
      <c r="B11" s="5" t="s">
        <v>20</v>
      </c>
      <c r="C11" s="5" t="s">
        <v>21</v>
      </c>
      <c r="D11" s="6">
        <v>3</v>
      </c>
      <c r="E11" s="7">
        <v>48714</v>
      </c>
      <c r="F11" s="7">
        <v>0</v>
      </c>
      <c r="G11" s="7">
        <v>10000</v>
      </c>
      <c r="H11" s="7">
        <v>1</v>
      </c>
      <c r="I11" s="7">
        <v>2</v>
      </c>
      <c r="J11" s="7">
        <f t="shared" si="0"/>
        <v>156142</v>
      </c>
      <c r="K11" s="7">
        <f t="shared" si="1"/>
        <v>312284</v>
      </c>
      <c r="L11" s="5"/>
    </row>
    <row r="12" spans="1:12" ht="92.25" customHeight="1">
      <c r="A12" s="4" t="s">
        <v>22</v>
      </c>
      <c r="B12" s="5" t="s">
        <v>23</v>
      </c>
      <c r="C12" s="5" t="s">
        <v>24</v>
      </c>
      <c r="D12" s="6">
        <v>0.75</v>
      </c>
      <c r="E12" s="7">
        <v>48714</v>
      </c>
      <c r="F12" s="7">
        <v>0</v>
      </c>
      <c r="G12" s="7">
        <v>5000</v>
      </c>
      <c r="H12" s="7">
        <v>1</v>
      </c>
      <c r="I12" s="7">
        <v>2</v>
      </c>
      <c r="J12" s="7">
        <f t="shared" si="0"/>
        <v>41536</v>
      </c>
      <c r="K12" s="7">
        <f t="shared" si="1"/>
        <v>83072</v>
      </c>
      <c r="L12" s="5"/>
    </row>
    <row r="13" spans="1:12" ht="96" customHeight="1">
      <c r="A13" s="4" t="s">
        <v>25</v>
      </c>
      <c r="B13" s="5" t="s">
        <v>26</v>
      </c>
      <c r="C13" s="5" t="s">
        <v>27</v>
      </c>
      <c r="D13" s="6">
        <v>0.75</v>
      </c>
      <c r="E13" s="7">
        <v>48714</v>
      </c>
      <c r="F13" s="7">
        <v>0</v>
      </c>
      <c r="G13" s="7">
        <v>5000</v>
      </c>
      <c r="H13" s="7">
        <v>1</v>
      </c>
      <c r="I13" s="7">
        <v>2</v>
      </c>
      <c r="J13" s="7">
        <f t="shared" si="0"/>
        <v>41536</v>
      </c>
      <c r="K13" s="7">
        <f t="shared" si="1"/>
        <v>83072</v>
      </c>
      <c r="L13" s="5"/>
    </row>
    <row r="14" spans="1:12" ht="96.75" customHeight="1">
      <c r="A14" s="4" t="s">
        <v>28</v>
      </c>
      <c r="B14" s="5" t="s">
        <v>29</v>
      </c>
      <c r="C14" s="5" t="s">
        <v>30</v>
      </c>
      <c r="D14" s="6">
        <v>0.5</v>
      </c>
      <c r="E14" s="7">
        <v>48714</v>
      </c>
      <c r="F14" s="7">
        <v>0</v>
      </c>
      <c r="G14" s="7">
        <v>5000</v>
      </c>
      <c r="H14" s="7">
        <v>1</v>
      </c>
      <c r="I14" s="7">
        <v>2</v>
      </c>
      <c r="J14" s="7">
        <f t="shared" si="0"/>
        <v>29357</v>
      </c>
      <c r="K14" s="7">
        <f t="shared" si="1"/>
        <v>58714</v>
      </c>
      <c r="L14" s="5"/>
    </row>
    <row r="15" spans="1:12" ht="92.25" customHeight="1">
      <c r="A15" s="4" t="s">
        <v>31</v>
      </c>
      <c r="B15" s="5" t="s">
        <v>32</v>
      </c>
      <c r="C15" s="5" t="s">
        <v>33</v>
      </c>
      <c r="D15" s="6">
        <v>0.75</v>
      </c>
      <c r="E15" s="7">
        <v>48714</v>
      </c>
      <c r="F15" s="7">
        <v>0</v>
      </c>
      <c r="G15" s="7">
        <v>5000</v>
      </c>
      <c r="H15" s="7">
        <v>1</v>
      </c>
      <c r="I15" s="7">
        <v>2</v>
      </c>
      <c r="J15" s="7">
        <f t="shared" si="0"/>
        <v>41536</v>
      </c>
      <c r="K15" s="7">
        <f t="shared" si="1"/>
        <v>83072</v>
      </c>
      <c r="L15" s="5"/>
    </row>
    <row r="16" spans="1:12" ht="93.75" customHeight="1">
      <c r="A16" s="4" t="s">
        <v>34</v>
      </c>
      <c r="B16" s="5" t="s">
        <v>35</v>
      </c>
      <c r="C16" s="5" t="s">
        <v>36</v>
      </c>
      <c r="D16" s="6">
        <v>2</v>
      </c>
      <c r="E16" s="7">
        <v>48714</v>
      </c>
      <c r="F16" s="7">
        <v>0</v>
      </c>
      <c r="G16" s="7">
        <v>20000</v>
      </c>
      <c r="H16" s="7">
        <v>1</v>
      </c>
      <c r="I16" s="7">
        <v>2</v>
      </c>
      <c r="J16" s="7">
        <f t="shared" si="0"/>
        <v>117428</v>
      </c>
      <c r="K16" s="7">
        <f t="shared" si="1"/>
        <v>234856</v>
      </c>
      <c r="L16" s="5"/>
    </row>
    <row r="17" spans="1:12" ht="149.25" customHeight="1">
      <c r="A17" s="4" t="s">
        <v>37</v>
      </c>
      <c r="B17" s="5" t="s">
        <v>38</v>
      </c>
      <c r="C17" s="5" t="s">
        <v>39</v>
      </c>
      <c r="D17" s="6">
        <v>1</v>
      </c>
      <c r="E17" s="7">
        <v>48714</v>
      </c>
      <c r="F17" s="7">
        <v>0</v>
      </c>
      <c r="G17" s="7">
        <v>5000</v>
      </c>
      <c r="H17" s="7">
        <v>1</v>
      </c>
      <c r="I17" s="7">
        <v>2</v>
      </c>
      <c r="J17" s="7">
        <f t="shared" si="0"/>
        <v>53714</v>
      </c>
      <c r="K17" s="7">
        <f t="shared" si="1"/>
        <v>107428</v>
      </c>
      <c r="L17" s="5"/>
    </row>
    <row r="18" spans="1:12" ht="116.25" customHeight="1">
      <c r="A18" s="4" t="s">
        <v>40</v>
      </c>
      <c r="B18" s="5" t="s">
        <v>41</v>
      </c>
      <c r="C18" s="5" t="s">
        <v>42</v>
      </c>
      <c r="D18" s="6">
        <v>1</v>
      </c>
      <c r="E18" s="7">
        <v>48714</v>
      </c>
      <c r="F18" s="7">
        <v>0</v>
      </c>
      <c r="G18" s="7">
        <v>10000</v>
      </c>
      <c r="H18" s="7">
        <v>1</v>
      </c>
      <c r="I18" s="7">
        <v>2</v>
      </c>
      <c r="J18" s="7">
        <f t="shared" si="0"/>
        <v>58714</v>
      </c>
      <c r="K18" s="7">
        <f t="shared" si="1"/>
        <v>117428</v>
      </c>
      <c r="L18" s="5"/>
    </row>
    <row r="19" spans="1:12" ht="102" customHeight="1">
      <c r="A19" s="4" t="s">
        <v>43</v>
      </c>
      <c r="B19" s="5" t="s">
        <v>44</v>
      </c>
      <c r="C19" s="5" t="s">
        <v>45</v>
      </c>
      <c r="D19" s="6">
        <v>2</v>
      </c>
      <c r="E19" s="7">
        <v>48714</v>
      </c>
      <c r="F19" s="7">
        <v>0</v>
      </c>
      <c r="G19" s="7">
        <v>5000</v>
      </c>
      <c r="H19" s="7">
        <v>1</v>
      </c>
      <c r="I19" s="7">
        <v>2</v>
      </c>
      <c r="J19" s="7">
        <f t="shared" si="0"/>
        <v>102428</v>
      </c>
      <c r="K19" s="7">
        <f t="shared" si="1"/>
        <v>204856</v>
      </c>
      <c r="L19" s="5"/>
    </row>
    <row r="20" spans="1:12" ht="95.25" customHeight="1">
      <c r="A20" s="4" t="s">
        <v>46</v>
      </c>
      <c r="B20" s="5" t="s">
        <v>47</v>
      </c>
      <c r="C20" s="5" t="s">
        <v>48</v>
      </c>
      <c r="D20" s="6">
        <v>0.75</v>
      </c>
      <c r="E20" s="7">
        <v>48714</v>
      </c>
      <c r="F20" s="7">
        <v>0</v>
      </c>
      <c r="G20" s="7">
        <v>5000</v>
      </c>
      <c r="H20" s="7">
        <v>1</v>
      </c>
      <c r="I20" s="7">
        <v>2</v>
      </c>
      <c r="J20" s="7">
        <f t="shared" si="0"/>
        <v>41536</v>
      </c>
      <c r="K20" s="7">
        <f t="shared" si="1"/>
        <v>83072</v>
      </c>
      <c r="L20" s="5"/>
    </row>
    <row r="21" spans="1:12" ht="98.25" customHeight="1">
      <c r="A21" s="4" t="s">
        <v>49</v>
      </c>
      <c r="B21" s="5" t="s">
        <v>50</v>
      </c>
      <c r="C21" s="5" t="s">
        <v>51</v>
      </c>
      <c r="D21" s="6">
        <v>0.5</v>
      </c>
      <c r="E21" s="7">
        <v>48714</v>
      </c>
      <c r="F21" s="7">
        <v>0</v>
      </c>
      <c r="G21" s="7">
        <v>5000</v>
      </c>
      <c r="H21" s="7">
        <v>1</v>
      </c>
      <c r="I21" s="7">
        <v>2</v>
      </c>
      <c r="J21" s="7">
        <f t="shared" si="0"/>
        <v>29357</v>
      </c>
      <c r="K21" s="7">
        <f t="shared" si="1"/>
        <v>58714</v>
      </c>
      <c r="L21" s="5"/>
    </row>
    <row r="22" spans="1:12" ht="112.5" customHeight="1">
      <c r="A22" s="4" t="s">
        <v>52</v>
      </c>
      <c r="B22" s="5" t="s">
        <v>53</v>
      </c>
      <c r="C22" s="5" t="s">
        <v>54</v>
      </c>
      <c r="D22" s="6">
        <v>0.5</v>
      </c>
      <c r="E22" s="7">
        <v>48714</v>
      </c>
      <c r="F22" s="7">
        <v>0</v>
      </c>
      <c r="G22" s="7">
        <v>2000</v>
      </c>
      <c r="H22" s="7">
        <v>1</v>
      </c>
      <c r="I22" s="7">
        <v>2</v>
      </c>
      <c r="J22" s="7">
        <f t="shared" si="0"/>
        <v>26357</v>
      </c>
      <c r="K22" s="7">
        <f t="shared" si="1"/>
        <v>52714</v>
      </c>
      <c r="L22" s="5" t="s">
        <v>55</v>
      </c>
    </row>
    <row r="23" spans="1:12" ht="52.5" customHeight="1">
      <c r="A23" s="4" t="s">
        <v>56</v>
      </c>
      <c r="B23" s="5" t="s">
        <v>57</v>
      </c>
      <c r="C23" s="5" t="s">
        <v>58</v>
      </c>
      <c r="D23" s="6">
        <v>1</v>
      </c>
      <c r="E23" s="7">
        <v>48714</v>
      </c>
      <c r="F23" s="7">
        <v>0</v>
      </c>
      <c r="G23" s="7">
        <v>2000</v>
      </c>
      <c r="H23" s="7">
        <v>1</v>
      </c>
      <c r="I23" s="7">
        <v>2</v>
      </c>
      <c r="J23" s="7">
        <f t="shared" si="0"/>
        <v>50714</v>
      </c>
      <c r="K23" s="7">
        <f t="shared" si="1"/>
        <v>101428</v>
      </c>
      <c r="L23" s="5" t="s">
        <v>59</v>
      </c>
    </row>
    <row r="24" spans="1:12" ht="93.75" customHeight="1">
      <c r="A24" s="4">
        <v>2</v>
      </c>
      <c r="B24" s="5" t="s">
        <v>60</v>
      </c>
      <c r="C24" s="5" t="s">
        <v>76</v>
      </c>
      <c r="D24" s="6">
        <v>0.5</v>
      </c>
      <c r="E24" s="7">
        <v>48714</v>
      </c>
      <c r="F24" s="7">
        <v>0</v>
      </c>
      <c r="G24" s="7">
        <v>15000</v>
      </c>
      <c r="H24" s="7">
        <v>1</v>
      </c>
      <c r="I24" s="7">
        <v>2</v>
      </c>
      <c r="J24" s="7">
        <f t="shared" si="0"/>
        <v>39357</v>
      </c>
      <c r="K24" s="7">
        <f t="shared" si="1"/>
        <v>78714</v>
      </c>
      <c r="L24" s="5" t="s">
        <v>77</v>
      </c>
    </row>
    <row r="25" spans="1:12" ht="57.75" customHeight="1">
      <c r="A25" s="4">
        <v>3</v>
      </c>
      <c r="B25" s="5" t="s">
        <v>63</v>
      </c>
      <c r="C25" s="5" t="s">
        <v>64</v>
      </c>
      <c r="D25" s="6">
        <v>0</v>
      </c>
      <c r="E25" s="7">
        <v>48714</v>
      </c>
      <c r="F25" s="7">
        <v>0</v>
      </c>
      <c r="G25" s="7">
        <v>0</v>
      </c>
      <c r="H25" s="7">
        <v>1</v>
      </c>
      <c r="I25" s="7">
        <v>2</v>
      </c>
      <c r="J25" s="7">
        <f t="shared" si="0"/>
        <v>0</v>
      </c>
      <c r="K25" s="7">
        <f t="shared" si="1"/>
        <v>0</v>
      </c>
      <c r="L25" s="5" t="s">
        <v>65</v>
      </c>
    </row>
    <row r="26" spans="1:12" ht="117" customHeight="1">
      <c r="A26" s="4">
        <v>4</v>
      </c>
      <c r="B26" s="5" t="s">
        <v>66</v>
      </c>
      <c r="C26" s="5" t="s">
        <v>67</v>
      </c>
      <c r="D26" s="6">
        <v>1</v>
      </c>
      <c r="E26" s="7">
        <v>48714</v>
      </c>
      <c r="F26" s="7">
        <v>0</v>
      </c>
      <c r="G26" s="7">
        <v>0</v>
      </c>
      <c r="H26" s="7">
        <v>1</v>
      </c>
      <c r="I26" s="7">
        <v>2</v>
      </c>
      <c r="J26" s="7">
        <f t="shared" si="0"/>
        <v>48714</v>
      </c>
      <c r="K26" s="7">
        <f t="shared" si="1"/>
        <v>97428</v>
      </c>
      <c r="L26" s="5" t="s">
        <v>68</v>
      </c>
    </row>
    <row r="27" spans="1:12" ht="29.25" customHeight="1">
      <c r="A27" s="4">
        <v>5</v>
      </c>
      <c r="B27" s="5" t="s">
        <v>69</v>
      </c>
      <c r="C27" s="5" t="s">
        <v>70</v>
      </c>
      <c r="D27" s="6">
        <v>0</v>
      </c>
      <c r="E27" s="7">
        <v>48714</v>
      </c>
      <c r="F27" s="7">
        <v>0</v>
      </c>
      <c r="G27" s="7">
        <v>0</v>
      </c>
      <c r="H27" s="7">
        <v>1</v>
      </c>
      <c r="I27" s="7">
        <v>2</v>
      </c>
      <c r="J27" s="7">
        <f t="shared" si="0"/>
        <v>0</v>
      </c>
      <c r="K27" s="7">
        <f t="shared" si="1"/>
        <v>0</v>
      </c>
      <c r="L27" s="5"/>
    </row>
    <row r="28" spans="1:12" ht="115.5" customHeight="1">
      <c r="A28" s="4">
        <v>6</v>
      </c>
      <c r="B28" s="5" t="s">
        <v>71</v>
      </c>
      <c r="C28" s="5" t="s">
        <v>78</v>
      </c>
      <c r="D28" s="6">
        <v>0.5</v>
      </c>
      <c r="E28" s="7">
        <v>48714</v>
      </c>
      <c r="F28" s="7">
        <v>0</v>
      </c>
      <c r="G28" s="7">
        <v>15000</v>
      </c>
      <c r="H28" s="7">
        <v>1</v>
      </c>
      <c r="I28" s="7">
        <v>2</v>
      </c>
      <c r="J28" s="7">
        <f t="shared" si="0"/>
        <v>39357</v>
      </c>
      <c r="K28" s="7">
        <f t="shared" si="1"/>
        <v>78714</v>
      </c>
      <c r="L28" s="5" t="s">
        <v>73</v>
      </c>
    </row>
    <row r="29" spans="1:12" ht="18" customHeight="1">
      <c r="A29" s="26" t="s">
        <v>74</v>
      </c>
      <c r="B29" s="27"/>
      <c r="C29" s="28"/>
      <c r="D29" s="9"/>
      <c r="E29" s="9"/>
      <c r="F29" s="9"/>
      <c r="G29" s="9"/>
      <c r="H29" s="9"/>
      <c r="I29" s="9"/>
      <c r="J29" s="9">
        <f>SUM(J9:J28)</f>
        <v>992854</v>
      </c>
      <c r="K29" s="9">
        <f>SUM(K9:K28)</f>
        <v>1985708</v>
      </c>
      <c r="L29" s="8"/>
    </row>
    <row r="30" spans="1:12" ht="12.75" customHeight="1">
      <c r="A30" s="2"/>
      <c r="B30" s="2"/>
      <c r="C30" s="2"/>
      <c r="D30" s="10"/>
      <c r="E30" s="10"/>
      <c r="F30" s="10"/>
      <c r="G30" s="10"/>
      <c r="H30" s="10"/>
      <c r="I30" s="10"/>
      <c r="J30" s="10"/>
      <c r="K30" s="10"/>
      <c r="L30" s="11"/>
    </row>
    <row r="31" spans="1:12" ht="43.5" customHeight="1">
      <c r="A31" s="29" t="s">
        <v>75</v>
      </c>
      <c r="B31" s="29"/>
      <c r="C31" s="29"/>
      <c r="D31" s="29"/>
      <c r="E31" s="29"/>
      <c r="F31" s="29"/>
      <c r="G31" s="29"/>
      <c r="H31" s="29"/>
      <c r="I31" s="29"/>
      <c r="J31" s="29"/>
      <c r="K31" s="29"/>
      <c r="L31" s="29"/>
    </row>
  </sheetData>
  <mergeCells count="5">
    <mergeCell ref="A1:L1"/>
    <mergeCell ref="A4:L4"/>
    <mergeCell ref="A6:L6"/>
    <mergeCell ref="A31:L31"/>
    <mergeCell ref="A29:C29"/>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tabSelected="1" topLeftCell="A4" workbookViewId="0">
      <selection activeCell="G10" sqref="G10"/>
    </sheetView>
  </sheetViews>
  <sheetFormatPr defaultRowHeight="15.75"/>
  <cols>
    <col min="1" max="1" width="4.875" style="14" customWidth="1"/>
    <col min="2" max="2" width="20.375" style="1" customWidth="1"/>
    <col min="3" max="3" width="23.5" style="1" customWidth="1"/>
    <col min="4" max="4" width="6.875" style="14" customWidth="1"/>
    <col min="5" max="5" width="7.875" style="1" customWidth="1"/>
    <col min="6" max="6" width="7.625" style="14" customWidth="1"/>
    <col min="7" max="7" width="7.125" style="1" customWidth="1"/>
    <col min="8" max="8" width="6.625" style="14" customWidth="1"/>
    <col min="9" max="9" width="6.5" style="14" customWidth="1"/>
    <col min="10" max="10" width="9.625" style="1" customWidth="1"/>
    <col min="11" max="11" width="10.5" style="1" customWidth="1"/>
    <col min="12" max="12" width="11.625" style="1" customWidth="1"/>
    <col min="13" max="16384" width="9" style="1"/>
  </cols>
  <sheetData>
    <row r="1" spans="1:12" ht="18.75">
      <c r="A1" s="30" t="s">
        <v>0</v>
      </c>
      <c r="B1" s="30"/>
      <c r="C1" s="30"/>
      <c r="D1" s="30"/>
      <c r="E1" s="30"/>
      <c r="F1" s="30"/>
      <c r="G1" s="30"/>
      <c r="H1" s="30"/>
      <c r="I1" s="30"/>
      <c r="J1" s="30"/>
      <c r="K1" s="30"/>
      <c r="L1" s="30"/>
    </row>
    <row r="2" spans="1:12" ht="18.75">
      <c r="A2" s="13"/>
      <c r="B2" s="12"/>
      <c r="C2" s="12"/>
      <c r="D2" s="13"/>
      <c r="E2" s="12"/>
      <c r="F2" s="13"/>
      <c r="G2" s="12"/>
      <c r="H2" s="13"/>
      <c r="I2" s="13"/>
      <c r="J2" s="12"/>
      <c r="K2" s="12"/>
      <c r="L2" s="12"/>
    </row>
    <row r="3" spans="1:12" ht="18.75">
      <c r="A3" s="31" t="s">
        <v>1</v>
      </c>
      <c r="B3" s="31"/>
      <c r="C3" s="31"/>
      <c r="D3" s="31"/>
      <c r="E3" s="31"/>
      <c r="F3" s="31"/>
      <c r="G3" s="31"/>
      <c r="H3" s="31"/>
      <c r="I3" s="31"/>
      <c r="J3" s="31"/>
      <c r="K3" s="31"/>
      <c r="L3" s="31"/>
    </row>
    <row r="4" spans="1:12" ht="9.75" customHeight="1">
      <c r="A4" s="13"/>
      <c r="B4" s="12"/>
      <c r="C4" s="12"/>
      <c r="D4" s="13"/>
      <c r="E4" s="12"/>
      <c r="F4" s="13"/>
      <c r="G4" s="12"/>
      <c r="H4" s="13"/>
      <c r="I4" s="13"/>
      <c r="J4" s="12"/>
      <c r="K4" s="12"/>
      <c r="L4" s="12"/>
    </row>
    <row r="5" spans="1:12" ht="18.75">
      <c r="A5" s="31" t="s">
        <v>2</v>
      </c>
      <c r="B5" s="31"/>
      <c r="C5" s="31"/>
      <c r="D5" s="31"/>
      <c r="E5" s="31"/>
      <c r="F5" s="31"/>
      <c r="G5" s="31"/>
      <c r="H5" s="31"/>
      <c r="I5" s="31"/>
      <c r="J5" s="31"/>
      <c r="K5" s="31"/>
      <c r="L5" s="31"/>
    </row>
    <row r="6" spans="1:12" ht="10.5" customHeight="1"/>
    <row r="7" spans="1:12" ht="114.75" customHeight="1">
      <c r="A7" s="3" t="s">
        <v>100</v>
      </c>
      <c r="B7" s="3" t="s">
        <v>3</v>
      </c>
      <c r="C7" s="3" t="s">
        <v>4</v>
      </c>
      <c r="D7" s="3" t="s">
        <v>5</v>
      </c>
      <c r="E7" s="3" t="s">
        <v>6</v>
      </c>
      <c r="F7" s="3" t="s">
        <v>7</v>
      </c>
      <c r="G7" s="3" t="s">
        <v>8</v>
      </c>
      <c r="H7" s="3" t="s">
        <v>9</v>
      </c>
      <c r="I7" s="3" t="s">
        <v>10</v>
      </c>
      <c r="J7" s="3" t="s">
        <v>11</v>
      </c>
      <c r="K7" s="3" t="s">
        <v>12</v>
      </c>
      <c r="L7" s="3" t="s">
        <v>13</v>
      </c>
    </row>
    <row r="8" spans="1:12" ht="48" customHeight="1">
      <c r="A8" s="4">
        <v>1</v>
      </c>
      <c r="B8" s="5" t="s">
        <v>14</v>
      </c>
      <c r="C8" s="5"/>
      <c r="D8" s="15">
        <v>0</v>
      </c>
      <c r="E8" s="7">
        <v>48714</v>
      </c>
      <c r="F8" s="17">
        <v>0</v>
      </c>
      <c r="G8" s="7">
        <v>0</v>
      </c>
      <c r="H8" s="17">
        <v>1</v>
      </c>
      <c r="I8" s="17">
        <v>2</v>
      </c>
      <c r="J8" s="7">
        <f t="shared" ref="J8:J27" si="0">ROUND(D8*E8+F8+G8,0)</f>
        <v>0</v>
      </c>
      <c r="K8" s="7">
        <f t="shared" ref="K8:K27" si="1">J8*H8*I8</f>
        <v>0</v>
      </c>
      <c r="L8" s="5"/>
    </row>
    <row r="9" spans="1:12" ht="48" customHeight="1">
      <c r="A9" s="4" t="s">
        <v>15</v>
      </c>
      <c r="B9" s="5" t="s">
        <v>16</v>
      </c>
      <c r="C9" s="5" t="s">
        <v>17</v>
      </c>
      <c r="D9" s="15">
        <v>1.5</v>
      </c>
      <c r="E9" s="7">
        <v>48714</v>
      </c>
      <c r="F9" s="17">
        <v>0</v>
      </c>
      <c r="G9" s="7">
        <v>2000</v>
      </c>
      <c r="H9" s="17">
        <v>1</v>
      </c>
      <c r="I9" s="17">
        <v>2</v>
      </c>
      <c r="J9" s="7">
        <f t="shared" si="0"/>
        <v>75071</v>
      </c>
      <c r="K9" s="7">
        <f t="shared" si="1"/>
        <v>150142</v>
      </c>
      <c r="L9" s="5" t="s">
        <v>18</v>
      </c>
    </row>
    <row r="10" spans="1:12" ht="138" customHeight="1">
      <c r="A10" s="4" t="s">
        <v>19</v>
      </c>
      <c r="B10" s="5" t="s">
        <v>20</v>
      </c>
      <c r="C10" s="5" t="s">
        <v>21</v>
      </c>
      <c r="D10" s="15">
        <v>3</v>
      </c>
      <c r="E10" s="7">
        <v>48714</v>
      </c>
      <c r="F10" s="17">
        <v>0</v>
      </c>
      <c r="G10" s="7">
        <v>10000</v>
      </c>
      <c r="H10" s="17">
        <v>1</v>
      </c>
      <c r="I10" s="17">
        <v>2</v>
      </c>
      <c r="J10" s="7">
        <f t="shared" si="0"/>
        <v>156142</v>
      </c>
      <c r="K10" s="7">
        <f t="shared" si="1"/>
        <v>312284</v>
      </c>
      <c r="L10" s="5"/>
    </row>
    <row r="11" spans="1:12" ht="65.25" customHeight="1">
      <c r="A11" s="4" t="s">
        <v>22</v>
      </c>
      <c r="B11" s="5" t="s">
        <v>23</v>
      </c>
      <c r="C11" s="5" t="s">
        <v>24</v>
      </c>
      <c r="D11" s="15">
        <v>0.75</v>
      </c>
      <c r="E11" s="7">
        <v>48714</v>
      </c>
      <c r="F11" s="17">
        <v>0</v>
      </c>
      <c r="G11" s="7">
        <v>5000</v>
      </c>
      <c r="H11" s="17">
        <v>1</v>
      </c>
      <c r="I11" s="17">
        <v>2</v>
      </c>
      <c r="J11" s="7">
        <f t="shared" si="0"/>
        <v>41536</v>
      </c>
      <c r="K11" s="7">
        <f t="shared" si="1"/>
        <v>83072</v>
      </c>
      <c r="L11" s="5"/>
    </row>
    <row r="12" spans="1:12" ht="74.25" customHeight="1">
      <c r="A12" s="4" t="s">
        <v>25</v>
      </c>
      <c r="B12" s="5" t="s">
        <v>26</v>
      </c>
      <c r="C12" s="5" t="s">
        <v>27</v>
      </c>
      <c r="D12" s="15">
        <v>0.75</v>
      </c>
      <c r="E12" s="7">
        <v>48714</v>
      </c>
      <c r="F12" s="17">
        <v>0</v>
      </c>
      <c r="G12" s="7">
        <v>5000</v>
      </c>
      <c r="H12" s="17">
        <v>1</v>
      </c>
      <c r="I12" s="17">
        <v>2</v>
      </c>
      <c r="J12" s="7">
        <f t="shared" si="0"/>
        <v>41536</v>
      </c>
      <c r="K12" s="7">
        <f t="shared" si="1"/>
        <v>83072</v>
      </c>
      <c r="L12" s="5"/>
    </row>
    <row r="13" spans="1:12" ht="60.75" customHeight="1">
      <c r="A13" s="4" t="s">
        <v>28</v>
      </c>
      <c r="B13" s="5" t="s">
        <v>29</v>
      </c>
      <c r="C13" s="5" t="s">
        <v>30</v>
      </c>
      <c r="D13" s="15">
        <v>0.5</v>
      </c>
      <c r="E13" s="7">
        <v>48714</v>
      </c>
      <c r="F13" s="17">
        <v>0</v>
      </c>
      <c r="G13" s="7">
        <v>5000</v>
      </c>
      <c r="H13" s="17">
        <v>1</v>
      </c>
      <c r="I13" s="17">
        <v>2</v>
      </c>
      <c r="J13" s="7">
        <f t="shared" si="0"/>
        <v>29357</v>
      </c>
      <c r="K13" s="7">
        <f t="shared" si="1"/>
        <v>58714</v>
      </c>
      <c r="L13" s="5"/>
    </row>
    <row r="14" spans="1:12" ht="75" customHeight="1">
      <c r="A14" s="4" t="s">
        <v>31</v>
      </c>
      <c r="B14" s="5" t="s">
        <v>32</v>
      </c>
      <c r="C14" s="5" t="s">
        <v>33</v>
      </c>
      <c r="D14" s="15">
        <v>0.75</v>
      </c>
      <c r="E14" s="7">
        <v>48714</v>
      </c>
      <c r="F14" s="17">
        <v>0</v>
      </c>
      <c r="G14" s="7">
        <v>5000</v>
      </c>
      <c r="H14" s="17">
        <v>1</v>
      </c>
      <c r="I14" s="17">
        <v>2</v>
      </c>
      <c r="J14" s="7">
        <f t="shared" si="0"/>
        <v>41536</v>
      </c>
      <c r="K14" s="7">
        <f t="shared" si="1"/>
        <v>83072</v>
      </c>
      <c r="L14" s="5"/>
    </row>
    <row r="15" spans="1:12" ht="81" customHeight="1">
      <c r="A15" s="4" t="s">
        <v>34</v>
      </c>
      <c r="B15" s="5" t="s">
        <v>35</v>
      </c>
      <c r="C15" s="5" t="s">
        <v>36</v>
      </c>
      <c r="D15" s="15">
        <v>2</v>
      </c>
      <c r="E15" s="7">
        <v>48714</v>
      </c>
      <c r="F15" s="17">
        <v>0</v>
      </c>
      <c r="G15" s="7">
        <v>20000</v>
      </c>
      <c r="H15" s="17">
        <v>1</v>
      </c>
      <c r="I15" s="17">
        <v>2</v>
      </c>
      <c r="J15" s="7">
        <f t="shared" si="0"/>
        <v>117428</v>
      </c>
      <c r="K15" s="7">
        <f t="shared" si="1"/>
        <v>234856</v>
      </c>
      <c r="L15" s="5"/>
    </row>
    <row r="16" spans="1:12" ht="123.75" customHeight="1">
      <c r="A16" s="4" t="s">
        <v>37</v>
      </c>
      <c r="B16" s="5" t="s">
        <v>38</v>
      </c>
      <c r="C16" s="5" t="s">
        <v>39</v>
      </c>
      <c r="D16" s="15">
        <v>1</v>
      </c>
      <c r="E16" s="7">
        <v>48714</v>
      </c>
      <c r="F16" s="17">
        <v>0</v>
      </c>
      <c r="G16" s="7">
        <v>5000</v>
      </c>
      <c r="H16" s="17">
        <v>1</v>
      </c>
      <c r="I16" s="17">
        <v>2</v>
      </c>
      <c r="J16" s="7">
        <f t="shared" si="0"/>
        <v>53714</v>
      </c>
      <c r="K16" s="7">
        <f t="shared" si="1"/>
        <v>107428</v>
      </c>
      <c r="L16" s="5"/>
    </row>
    <row r="17" spans="1:12" ht="117.75" customHeight="1">
      <c r="A17" s="4" t="s">
        <v>40</v>
      </c>
      <c r="B17" s="5" t="s">
        <v>41</v>
      </c>
      <c r="C17" s="5" t="s">
        <v>42</v>
      </c>
      <c r="D17" s="15">
        <v>1</v>
      </c>
      <c r="E17" s="7">
        <v>48714</v>
      </c>
      <c r="F17" s="17">
        <v>0</v>
      </c>
      <c r="G17" s="7">
        <v>10000</v>
      </c>
      <c r="H17" s="17">
        <v>1</v>
      </c>
      <c r="I17" s="17">
        <v>2</v>
      </c>
      <c r="J17" s="7">
        <f t="shared" si="0"/>
        <v>58714</v>
      </c>
      <c r="K17" s="7">
        <f t="shared" si="1"/>
        <v>117428</v>
      </c>
      <c r="L17" s="5"/>
    </row>
    <row r="18" spans="1:12" ht="91.5" customHeight="1">
      <c r="A18" s="4" t="s">
        <v>43</v>
      </c>
      <c r="B18" s="5" t="s">
        <v>44</v>
      </c>
      <c r="C18" s="5" t="s">
        <v>45</v>
      </c>
      <c r="D18" s="15">
        <v>2</v>
      </c>
      <c r="E18" s="7">
        <v>48714</v>
      </c>
      <c r="F18" s="17">
        <v>0</v>
      </c>
      <c r="G18" s="7">
        <v>5000</v>
      </c>
      <c r="H18" s="17">
        <v>1</v>
      </c>
      <c r="I18" s="17">
        <v>2</v>
      </c>
      <c r="J18" s="7">
        <f t="shared" si="0"/>
        <v>102428</v>
      </c>
      <c r="K18" s="7">
        <f t="shared" si="1"/>
        <v>204856</v>
      </c>
      <c r="L18" s="5"/>
    </row>
    <row r="19" spans="1:12" ht="96" customHeight="1">
      <c r="A19" s="4" t="s">
        <v>46</v>
      </c>
      <c r="B19" s="5" t="s">
        <v>47</v>
      </c>
      <c r="C19" s="5" t="s">
        <v>48</v>
      </c>
      <c r="D19" s="15">
        <v>0.75</v>
      </c>
      <c r="E19" s="7">
        <v>48714</v>
      </c>
      <c r="F19" s="17">
        <v>0</v>
      </c>
      <c r="G19" s="7">
        <v>5000</v>
      </c>
      <c r="H19" s="17">
        <v>1</v>
      </c>
      <c r="I19" s="17">
        <v>2</v>
      </c>
      <c r="J19" s="7">
        <f t="shared" si="0"/>
        <v>41536</v>
      </c>
      <c r="K19" s="7">
        <f t="shared" si="1"/>
        <v>83072</v>
      </c>
      <c r="L19" s="5"/>
    </row>
    <row r="20" spans="1:12" ht="90.75" customHeight="1">
      <c r="A20" s="4" t="s">
        <v>49</v>
      </c>
      <c r="B20" s="5" t="s">
        <v>50</v>
      </c>
      <c r="C20" s="5" t="s">
        <v>51</v>
      </c>
      <c r="D20" s="15">
        <v>0.5</v>
      </c>
      <c r="E20" s="7">
        <v>48714</v>
      </c>
      <c r="F20" s="17">
        <v>0</v>
      </c>
      <c r="G20" s="7">
        <v>5000</v>
      </c>
      <c r="H20" s="17">
        <v>1</v>
      </c>
      <c r="I20" s="17">
        <v>2</v>
      </c>
      <c r="J20" s="7">
        <f t="shared" si="0"/>
        <v>29357</v>
      </c>
      <c r="K20" s="7">
        <f t="shared" si="1"/>
        <v>58714</v>
      </c>
      <c r="L20" s="5"/>
    </row>
    <row r="21" spans="1:12" ht="121.5" customHeight="1">
      <c r="A21" s="4" t="s">
        <v>52</v>
      </c>
      <c r="B21" s="5" t="s">
        <v>53</v>
      </c>
      <c r="C21" s="5" t="s">
        <v>54</v>
      </c>
      <c r="D21" s="15">
        <v>0.5</v>
      </c>
      <c r="E21" s="7">
        <v>48714</v>
      </c>
      <c r="F21" s="17">
        <v>0</v>
      </c>
      <c r="G21" s="7">
        <v>2000</v>
      </c>
      <c r="H21" s="17">
        <v>1</v>
      </c>
      <c r="I21" s="17">
        <v>2</v>
      </c>
      <c r="J21" s="7">
        <f t="shared" si="0"/>
        <v>26357</v>
      </c>
      <c r="K21" s="7">
        <f t="shared" si="1"/>
        <v>52714</v>
      </c>
      <c r="L21" s="5" t="s">
        <v>55</v>
      </c>
    </row>
    <row r="22" spans="1:12" ht="66.75" customHeight="1">
      <c r="A22" s="4" t="s">
        <v>56</v>
      </c>
      <c r="B22" s="5" t="s">
        <v>57</v>
      </c>
      <c r="C22" s="5" t="s">
        <v>58</v>
      </c>
      <c r="D22" s="15">
        <v>1</v>
      </c>
      <c r="E22" s="7">
        <v>48714</v>
      </c>
      <c r="F22" s="17">
        <v>0</v>
      </c>
      <c r="G22" s="7">
        <v>2000</v>
      </c>
      <c r="H22" s="17">
        <v>1</v>
      </c>
      <c r="I22" s="17">
        <v>2</v>
      </c>
      <c r="J22" s="7">
        <f t="shared" si="0"/>
        <v>50714</v>
      </c>
      <c r="K22" s="7">
        <f t="shared" si="1"/>
        <v>101428</v>
      </c>
      <c r="L22" s="5" t="s">
        <v>59</v>
      </c>
    </row>
    <row r="23" spans="1:12" ht="65.25" customHeight="1">
      <c r="A23" s="4">
        <v>2</v>
      </c>
      <c r="B23" s="5" t="s">
        <v>60</v>
      </c>
      <c r="C23" s="5" t="s">
        <v>79</v>
      </c>
      <c r="D23" s="15">
        <v>1</v>
      </c>
      <c r="E23" s="7">
        <v>48714</v>
      </c>
      <c r="F23" s="17">
        <v>0</v>
      </c>
      <c r="G23" s="7">
        <v>0</v>
      </c>
      <c r="H23" s="17">
        <v>1</v>
      </c>
      <c r="I23" s="17">
        <v>2</v>
      </c>
      <c r="J23" s="7">
        <f t="shared" si="0"/>
        <v>48714</v>
      </c>
      <c r="K23" s="7">
        <f t="shared" si="1"/>
        <v>97428</v>
      </c>
      <c r="L23" s="5" t="s">
        <v>80</v>
      </c>
    </row>
    <row r="24" spans="1:12" ht="74.25" customHeight="1">
      <c r="A24" s="4">
        <v>3</v>
      </c>
      <c r="B24" s="5" t="s">
        <v>63</v>
      </c>
      <c r="C24" s="5" t="s">
        <v>64</v>
      </c>
      <c r="D24" s="15">
        <v>0</v>
      </c>
      <c r="E24" s="7">
        <v>48714</v>
      </c>
      <c r="F24" s="17">
        <v>0</v>
      </c>
      <c r="G24" s="7">
        <v>0</v>
      </c>
      <c r="H24" s="17">
        <v>1</v>
      </c>
      <c r="I24" s="17">
        <v>2</v>
      </c>
      <c r="J24" s="7">
        <f t="shared" si="0"/>
        <v>0</v>
      </c>
      <c r="K24" s="7">
        <f t="shared" si="1"/>
        <v>0</v>
      </c>
      <c r="L24" s="5" t="s">
        <v>65</v>
      </c>
    </row>
    <row r="25" spans="1:12" ht="118.5" customHeight="1">
      <c r="A25" s="4">
        <v>4</v>
      </c>
      <c r="B25" s="5" t="s">
        <v>66</v>
      </c>
      <c r="C25" s="5" t="s">
        <v>67</v>
      </c>
      <c r="D25" s="15">
        <v>1</v>
      </c>
      <c r="E25" s="7">
        <v>48714</v>
      </c>
      <c r="F25" s="17">
        <v>0</v>
      </c>
      <c r="G25" s="7">
        <v>0</v>
      </c>
      <c r="H25" s="17">
        <v>1</v>
      </c>
      <c r="I25" s="17">
        <v>2</v>
      </c>
      <c r="J25" s="7">
        <f t="shared" si="0"/>
        <v>48714</v>
      </c>
      <c r="K25" s="7">
        <f t="shared" si="1"/>
        <v>97428</v>
      </c>
      <c r="L25" s="5" t="s">
        <v>68</v>
      </c>
    </row>
    <row r="26" spans="1:12" ht="39.75" customHeight="1">
      <c r="A26" s="4">
        <v>5</v>
      </c>
      <c r="B26" s="5" t="s">
        <v>69</v>
      </c>
      <c r="C26" s="5" t="s">
        <v>70</v>
      </c>
      <c r="D26" s="15">
        <v>0</v>
      </c>
      <c r="E26" s="7">
        <v>48714</v>
      </c>
      <c r="F26" s="17">
        <v>0</v>
      </c>
      <c r="G26" s="7">
        <v>0</v>
      </c>
      <c r="H26" s="17">
        <v>1</v>
      </c>
      <c r="I26" s="17">
        <v>2</v>
      </c>
      <c r="J26" s="7">
        <f t="shared" si="0"/>
        <v>0</v>
      </c>
      <c r="K26" s="7">
        <f t="shared" si="1"/>
        <v>0</v>
      </c>
      <c r="L26" s="5"/>
    </row>
    <row r="27" spans="1:12" ht="117" customHeight="1">
      <c r="A27" s="4">
        <v>6</v>
      </c>
      <c r="B27" s="5" t="s">
        <v>71</v>
      </c>
      <c r="C27" s="5" t="s">
        <v>81</v>
      </c>
      <c r="D27" s="15">
        <v>1</v>
      </c>
      <c r="E27" s="7">
        <v>48714</v>
      </c>
      <c r="F27" s="17">
        <v>0</v>
      </c>
      <c r="G27" s="7">
        <v>0</v>
      </c>
      <c r="H27" s="17">
        <v>1</v>
      </c>
      <c r="I27" s="17">
        <v>2</v>
      </c>
      <c r="J27" s="7">
        <f t="shared" si="0"/>
        <v>48714</v>
      </c>
      <c r="K27" s="7">
        <f t="shared" si="1"/>
        <v>97428</v>
      </c>
      <c r="L27" s="5" t="s">
        <v>73</v>
      </c>
    </row>
    <row r="28" spans="1:12" ht="31.5" customHeight="1">
      <c r="A28" s="26" t="s">
        <v>74</v>
      </c>
      <c r="B28" s="27"/>
      <c r="C28" s="28"/>
      <c r="D28" s="16"/>
      <c r="E28" s="9"/>
      <c r="F28" s="16"/>
      <c r="G28" s="9"/>
      <c r="H28" s="16"/>
      <c r="I28" s="16"/>
      <c r="J28" s="9">
        <f>SUM(J8:J27)</f>
        <v>1011568</v>
      </c>
      <c r="K28" s="9">
        <f>SUM(K8:K27)</f>
        <v>2023136</v>
      </c>
      <c r="L28" s="8"/>
    </row>
    <row r="30" spans="1:12" ht="48" customHeight="1">
      <c r="A30" s="29" t="s">
        <v>75</v>
      </c>
      <c r="B30" s="29"/>
      <c r="C30" s="29"/>
      <c r="D30" s="29"/>
      <c r="E30" s="29"/>
      <c r="F30" s="29"/>
      <c r="G30" s="29"/>
      <c r="H30" s="29"/>
      <c r="I30" s="29"/>
      <c r="J30" s="29"/>
      <c r="K30" s="29"/>
      <c r="L30" s="29"/>
    </row>
  </sheetData>
  <mergeCells count="5">
    <mergeCell ref="A1:L1"/>
    <mergeCell ref="A3:L3"/>
    <mergeCell ref="A5:L5"/>
    <mergeCell ref="A30:L30"/>
    <mergeCell ref="A28:C28"/>
  </mergeCells>
  <pageMargins left="0.7" right="0.45"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B11" sqref="B11:F11"/>
    </sheetView>
  </sheetViews>
  <sheetFormatPr defaultRowHeight="18.75"/>
  <cols>
    <col min="1" max="1" width="20.5" style="12" customWidth="1"/>
    <col min="2" max="2" width="17.5" style="12" customWidth="1"/>
    <col min="3" max="3" width="10.625" style="12" customWidth="1"/>
    <col min="4" max="4" width="10.375" style="12" customWidth="1"/>
    <col min="5" max="5" width="15.625" style="12" customWidth="1"/>
    <col min="6" max="6" width="45" style="12" customWidth="1"/>
    <col min="7" max="16384" width="9" style="12"/>
  </cols>
  <sheetData>
    <row r="1" spans="1:6">
      <c r="A1" s="33" t="s">
        <v>82</v>
      </c>
      <c r="B1" s="33"/>
      <c r="C1" s="33"/>
      <c r="D1" s="33"/>
      <c r="E1" s="33"/>
      <c r="F1" s="33"/>
    </row>
    <row r="4" spans="1:6" ht="57.75" customHeight="1">
      <c r="A4" s="18" t="s">
        <v>83</v>
      </c>
      <c r="B4" s="18" t="s">
        <v>84</v>
      </c>
      <c r="C4" s="18" t="s">
        <v>85</v>
      </c>
      <c r="D4" s="18" t="s">
        <v>86</v>
      </c>
      <c r="E4" s="18" t="s">
        <v>87</v>
      </c>
      <c r="F4" s="18" t="s">
        <v>13</v>
      </c>
    </row>
    <row r="5" spans="1:6" ht="42" customHeight="1">
      <c r="A5" s="20" t="s">
        <v>88</v>
      </c>
      <c r="B5" s="22">
        <f>CP_TrucTiep!J28</f>
        <v>1206424</v>
      </c>
      <c r="C5" s="23">
        <v>1</v>
      </c>
      <c r="D5" s="23">
        <v>2</v>
      </c>
      <c r="E5" s="19">
        <f>+B5*C5*D5</f>
        <v>2412848</v>
      </c>
      <c r="F5" s="21" t="s">
        <v>89</v>
      </c>
    </row>
    <row r="6" spans="1:6" ht="42" customHeight="1">
      <c r="A6" s="20" t="s">
        <v>90</v>
      </c>
      <c r="B6" s="22">
        <f>CP_BuuChinh!J29</f>
        <v>992854</v>
      </c>
      <c r="C6" s="23">
        <v>1</v>
      </c>
      <c r="D6" s="23">
        <v>2</v>
      </c>
      <c r="E6" s="19">
        <f t="shared" ref="E6" si="0">+B6*C6*D6</f>
        <v>1985708</v>
      </c>
      <c r="F6" s="21" t="s">
        <v>91</v>
      </c>
    </row>
    <row r="7" spans="1:6" ht="42" customHeight="1">
      <c r="A7" s="20" t="s">
        <v>92</v>
      </c>
      <c r="B7" s="22">
        <f>CP_TrucTuyen!J28</f>
        <v>1011568</v>
      </c>
      <c r="C7" s="23">
        <v>1</v>
      </c>
      <c r="D7" s="23">
        <v>2</v>
      </c>
      <c r="E7" s="19">
        <f>+B7*C7*D7</f>
        <v>2023136</v>
      </c>
      <c r="F7" s="21" t="s">
        <v>93</v>
      </c>
    </row>
    <row r="8" spans="1:6" ht="42" customHeight="1">
      <c r="A8" s="31" t="s">
        <v>94</v>
      </c>
      <c r="B8" s="31"/>
      <c r="C8" s="31"/>
      <c r="D8" s="31"/>
      <c r="E8" s="31"/>
      <c r="F8" s="31"/>
    </row>
    <row r="9" spans="1:6" ht="42" customHeight="1">
      <c r="A9" s="23">
        <v>1</v>
      </c>
      <c r="B9" s="32" t="s">
        <v>95</v>
      </c>
      <c r="C9" s="32"/>
      <c r="D9" s="32"/>
      <c r="E9" s="32"/>
      <c r="F9" s="32"/>
    </row>
    <row r="10" spans="1:6" ht="42" customHeight="1">
      <c r="A10" s="23">
        <v>2</v>
      </c>
      <c r="B10" s="32" t="s">
        <v>96</v>
      </c>
      <c r="C10" s="32"/>
      <c r="D10" s="32"/>
      <c r="E10" s="32"/>
      <c r="F10" s="32"/>
    </row>
    <row r="11" spans="1:6" ht="42" customHeight="1">
      <c r="A11" s="23">
        <v>3</v>
      </c>
      <c r="B11" s="32" t="s">
        <v>97</v>
      </c>
      <c r="C11" s="32"/>
      <c r="D11" s="32"/>
      <c r="E11" s="32"/>
      <c r="F11" s="32"/>
    </row>
    <row r="12" spans="1:6" ht="42" customHeight="1">
      <c r="A12" s="23">
        <v>4</v>
      </c>
      <c r="B12" s="32" t="s">
        <v>98</v>
      </c>
      <c r="C12" s="32"/>
      <c r="D12" s="32"/>
      <c r="E12" s="32"/>
      <c r="F12" s="32"/>
    </row>
    <row r="13" spans="1:6" ht="42" customHeight="1">
      <c r="A13" s="23">
        <v>5</v>
      </c>
      <c r="B13" s="32" t="s">
        <v>99</v>
      </c>
      <c r="C13" s="32"/>
      <c r="D13" s="32"/>
      <c r="E13" s="32"/>
      <c r="F13" s="32"/>
    </row>
  </sheetData>
  <mergeCells count="7">
    <mergeCell ref="B12:F12"/>
    <mergeCell ref="B13:F13"/>
    <mergeCell ref="A1:F1"/>
    <mergeCell ref="A8:F8"/>
    <mergeCell ref="B9:F9"/>
    <mergeCell ref="B10:F10"/>
    <mergeCell ref="B11:F11"/>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2026-07-14T10:32:12Z</cp:lastPrinted>
  <dcterms:created xsi:type="dcterms:W3CDTF">2026-07-14T07:52:09Z</dcterms:created>
  <dcterms:modified xsi:type="dcterms:W3CDTF">2026-07-14T10:35:28Z</dcterms:modified>
</cp:coreProperties>
</file>